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<sst xmlns="http://schemas.openxmlformats.org/spreadsheetml/2006/main" count="905" uniqueCount="521">
  <si>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</si>
  <si>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</si>
  <si>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</si>
  <si>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</si>
  <si>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</si>
  <si>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</si>
  <si>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</si>
  <si>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</si>
  <si>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</si>
  <si>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</si>
  <si>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</si>
  <si>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</si>
  <si>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</si>
  <si>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</si>
  <si>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</si>
  <si>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</si>
  <si>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</si>
  <si>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</si>
  <si>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</si>
  <si>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</si>
  <si>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</si>
  <si>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</si>
  <si>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</si>
  <si>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</si>
  <si>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</si>
  <si>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</si>
  <si>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</si>
  <si>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</si>
  <si>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</si>
  <si>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</si>
  <si>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</si>
  <si>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</si>
  <si>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</si>
  <si>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</si>
  <si>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</si>
  <si>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</si>
  <si>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</si>
  <si>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</si>
  <si>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</si>
  <si>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</si>
  <si>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</si>
  <si>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</si>
  <si>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</si>
  <si>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</si>
  <si>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</si>
  <si>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</si>
  <si>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</si>
  <si>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</si>
  <si>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</si>
  <si>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</si>
  <si>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</si>
  <si>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</si>
  <si>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</si>
  <si>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</si>
  <si>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</si>
  <si>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</si>
  <si>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</si>
  <si>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</si>
  <si>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</si>
  <si>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</si>
  <si>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</si>
  <si>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</si>
  <si>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</si>
  <si>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</si>
  <si>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</si>
  <si>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</si>
  <si>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</si>
  <si>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</si>
  <si>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</si>
  <si>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</si>
  <si>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</si>
  <si>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</si>
  <si>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</si>
  <si>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</si>
  <si>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</si>
  <si>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</si>
  <si>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</si>
  <si>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</si>
  <si>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</si>
  <si>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</si>
  <si>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</si>
  <si>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</si>
  <si>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</si>
  <si>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</si>
  <si>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</si>
  <si>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</si>
  <si>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</si>
  <si>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</si>
  <si>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</si>
  <si>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</si>
  <si>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</si>
  <si>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</si>
  <si>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</si>
  <si>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</si>
  <si>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</si>
  <si>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</si>
  <si>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</si>
  <si>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</si>
  <si>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</si>
  <si>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</si>
  <si>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</si>
  <si>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</si>
  <si>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</si>
  <si>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</si>
  <si>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</si>
  <si>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</si>
  <si>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</si>
  <si>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</si>
  <si>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</si>
  <si>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</si>
  <si>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</si>
  <si>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</si>
  <si>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</si>
  <si>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</si>
  <si>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</si>
  <si>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</si>
  <si>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</si>
  <si>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</si>
  <si>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</si>
  <si>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</si>
  <si>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</si>
  <si>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</si>
  <si>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</si>
  <si>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</si>
  <si>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</si>
  <si>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</si>
  <si>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</si>
  <si>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</si>
  <si>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</si>
  <si>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</si>
  <si>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</si>
  <si>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</si>
  <si>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</si>
  <si>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</si>
  <si>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</si>
  <si>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</si>
  <si>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</si>
  <si>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</si>
  <si>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</si>
  <si>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</si>
  <si>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</si>
  <si>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</si>
  <si>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</si>
  <si>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</si>
  <si>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</si>
  <si>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</si>
  <si>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</si>
  <si>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</si>
  <si>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</si>
  <si>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</si>
  <si>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</si>
  <si>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</si>
  <si>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</si>
  <si>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</si>
  <si>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</si>
  <si>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</si>
  <si>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</si>
  <si>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</si>
  <si>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</si>
  <si>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</si>
  <si>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</si>
  <si>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</si>
  <si>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</si>
  <si>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</si>
  <si>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</si>
  <si>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</si>
  <si>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</si>
  <si>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</si>
  <si>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</si>
  <si>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</si>
  <si>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</si>
  <si>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</si>
  <si>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</si>
  <si>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</si>
  <si>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</si>
  <si>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</si>
  <si>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</si>
  <si>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</si>
  <si>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</si>
  <si>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</si>
  <si>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</si>
  <si>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</si>
  <si>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</si>
  <si>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</si>
  <si>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</si>
  <si>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</si>
  <si>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</si>
  <si>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</si>
  <si>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</si>
  <si>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</si>
  <si>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</si>
  <si>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</si>
  <si>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</si>
  <si>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</si>
  <si>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</si>
  <si>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</si>
  <si>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</si>
  <si>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</si>
  <si>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</si>
  <si>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</si>
  <si>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</si>
  <si>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</si>
  <si>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</si>
  <si>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</si>
  <si>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</si>
  <si>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</si>
  <si>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</si>
  <si>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</si>
  <si>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</si>
  <si>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</si>
  <si>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</si>
  <si>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</si>
  <si>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</si>
  <si>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</si>
  <si>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</si>
  <si>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</si>
  <si>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</si>
  <si>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</si>
  <si>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</si>
  <si>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</si>
  <si>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</si>
  <si>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</si>
  <si>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</si>
  <si>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</si>
  <si>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</si>
  <si>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</si>
  <si>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</si>
  <si>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</si>
  <si>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</si>
  <si>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</si>
  <si>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</si>
  <si>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</si>
  <si>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</si>
  <si>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</si>
  <si>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</si>
  <si>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</si>
  <si>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</si>
  <si>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</si>
  <si>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</si>
  <si>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</si>
  <si>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</si>
  <si>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</si>
  <si>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</si>
  <si>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</si>
  <si>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</si>
  <si>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</si>
  <si>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</si>
  <si>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</si>
  <si>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</si>
  <si>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</si>
  <si>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</si>
  <si>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</si>
  <si>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</si>
  <si>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</si>
  <si>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</si>
  <si>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</si>
  <si>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</si>
  <si>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</si>
  <si>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</si>
  <si>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</si>
  <si>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</si>
  <si>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</si>
  <si>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</si>
  <si>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</si>
  <si>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</si>
  <si>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</si>
  <si>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</si>
  <si>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</si>
  <si>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</si>
  <si>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</si>
  <si>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</si>
  <si>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</si>
  <si>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</si>
  <si>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</si>
  <si>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</si>
  <si>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</si>
  <si>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</si>
  <si>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</si>
  <si>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</si>
  <si>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</si>
  <si>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</si>
  <si>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</si>
  <si>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</si>
  <si>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</si>
  <si>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</si>
  <si>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</si>
  <si>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</si>
  <si>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</si>
  <si>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</si>
  <si>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</si>
  <si>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</si>
  <si>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</si>
  <si>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</si>
  <si>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</si>
  <si>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</si>
  <si>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</si>
  <si>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</si>
  <si>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</si>
  <si>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</si>
  <si>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</si>
  <si>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</si>
  <si>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</si>
  <si>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</si>
  <si>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</si>
  <si>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</si>
  <si>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</si>
  <si>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</si>
  <si>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</si>
  <si>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</si>
  <si>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</si>
  <si>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</si>
  <si>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</si>
  <si>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</si>
  <si>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</si>
  <si>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</si>
  <si>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</si>
  <si>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</si>
  <si>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</si>
  <si>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</si>
  <si>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</si>
  <si>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</si>
  <si>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</si>
  <si>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</si>
  <si>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</si>
  <si>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</si>
  <si>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</si>
  <si>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</si>
  <si>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</si>
  <si>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</si>
  <si>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</si>
  <si>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</si>
  <si>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</si>
  <si>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</si>
  <si>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</si>
  <si>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</si>
  <si>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</si>
  <si>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</si>
  <si>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</si>
  <si>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</si>
  <si>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</si>
  <si>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</si>
  <si>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</si>
  <si>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</si>
  <si>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</si>
  <si>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</si>
  <si>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</si>
  <si>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</si>
  <si>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</si>
  <si>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</si>
  <si>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</si>
  <si>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</si>
  <si>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</si>
  <si>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</si>
  <si>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</si>
  <si>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</si>
  <si>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</si>
  <si>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</si>
  <si>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</si>
  <si>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</si>
  <si>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</si>
  <si>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</si>
  <si>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</si>
  <si>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</si>
  <si>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</si>
  <si>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</si>
  <si>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</si>
  <si>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</si>
  <si>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</si>
  <si>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</si>
  <si>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</si>
  <si>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</si>
  <si>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</si>
  <si>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</si>
  <si>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</si>
  <si>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</si>
  <si>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</si>
  <si>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</si>
  <si>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</si>
  <si>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</si>
  <si>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</si>
  <si>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</si>
  <si>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</si>
  <si>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</si>
  <si>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</si>
  <si>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</si>
  <si>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</si>
  <si>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</si>
  <si>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</si>
  <si>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</si>
  <si>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</si>
  <si>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</si>
  <si>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</si>
  <si>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</si>
  <si>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</si>
  <si>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</si>
  <si>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</si>
  <si>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</si>
  <si>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</si>
  <si>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</si>
  <si>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</si>
  <si>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</si>
  <si>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</si>
  <si>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</si>
  <si>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</si>
  <si>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</si>
  <si>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</si>
  <si>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</si>
  <si>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</si>
  <si>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</si>
  <si>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</si>
  <si>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</si>
  <si>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</si>
  <si>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</si>
  <si>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</si>
  <si>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</si>
  <si>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</si>
  <si>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</si>
  <si>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</si>
  <si>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</si>
  <si>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</si>
  <si>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</si>
  <si>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</si>
  <si>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</si>
  <si>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</si>
  <si>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</si>
  <si>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</si>
  <si>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</si>
  <si>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</si>
  <si>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</si>
  <si>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</si>
  <si>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</si>
  <si>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</si>
  <si>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</si>
  <si>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</si>
  <si>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</si>
  <si>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</si>
  <si>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</si>
  <si>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</si>
  <si>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</si>
  <si>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</si>
  <si>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</si>
  <si>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</si>
  <si>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</si>
  <si>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</si>
  <si>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</si>
  <si>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</si>
  <si>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</si>
  <si>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</si>
  <si>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</si>
  <si>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</si>
  <si>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</si>
  <si>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</si>
  <si>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</si>
  <si>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</si>
  <si>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</si>
  <si>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</si>
  <si>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</si>
  <si>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</si>
  <si>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</si>
  <si>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</si>
  <si>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</si>
  <si>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</si>
  <si>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</si>
  <si>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</si>
  <si>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</si>
  <si>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</si>
  <si>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</si>
  <si>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</si>
  <si>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</si>
  <si>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</si>
  <si>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</si>
  <si>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</si>
  <si>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</si>
  <si>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</si>
  <si>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</si>
  <si>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</si>
  <si>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</si>
  <si>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</si>
  <si>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</si>
  <si>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</si>
  <si>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</si>
  <si>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</si>
  <si>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</si>
  <si>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</si>
  <si>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</si>
  <si>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</si>
  <si>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</si>
  <si>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</si>
  <si>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</si>
  <si>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</si>
  <si>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</si>
  <si>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</si>
  <si>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</si>
  <si>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</si>
  <si>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</si>
  <si>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</si>
  <si>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</si>
  <si>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</si>
  <si>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</si>
  <si>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</si>
  <si>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</si>
  <si>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</si>
  <si>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</si>
  <si>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</si>
  <si>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</si>
  <si>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</si>
  <si>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</si>
  <si>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</si>
  <si>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</si>
  <si>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</si>
  <si>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</si>
  <si>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</si>
  <si>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</si>
  <si>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</si>
  <si>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</si>
  <si>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СТ-042808 </t>
  </si>
  <si>
    <t>Установка измерительного комплекса г. Михайловск, ул. Владимира Селедкина, 262 по ТУ 1706/2024/МИХ от 17.12.2024 (оп. № 1 ВЛ-0,4 кВ Ф-5 ТП-38/216, заявитель Пазенко Р.А.)</t>
  </si>
  <si>
    <t>ТУ 1706/2024/МИХ от 17.12.2024 г.</t>
  </si>
  <si>
    <t xml:space="preserve">г. Михайловск, ул. Владимира Селедкина, 262 </t>
  </si>
  <si>
    <t>оп. № 1 ВЛ-0,4 кВ Ф-5 ТП-38/216</t>
  </si>
  <si>
    <t>Локально сметный расчет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</si>
</sst>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2975488"/>
        <c:axId val="92977024"/>
      </c:lineChart>
      <c:catAx>
        <c:axId val="92975488"/>
        <c:scaling>
          <c:orientation val="minMax"/>
        </c:scaling>
        <c:delete val="0"/>
        <c:axPos val="b"/>
        <c:numFmt formatCode="General" sourceLinked="1"/>
        <c:majorTickMark val="out"/>
        <c:minorTickMark val="none"/>
        <c:tickLblPos val="nextTo"/>
        <c:crossAx val="92977024"/>
        <c:crosses val="autoZero"/>
        <c:auto val="1"/>
        <c:lblAlgn val="ctr"/>
        <c:lblOffset val="100"/>
        <c:noMultiLvlLbl val="0"/>
      </c:catAx>
      <c:valAx>
        <c:axId val="92977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975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516</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1.0166736000000001E-2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8472.28/1000000</f>
        <v>8.4722800000000004E-3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СТ-042808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262 по ТУ 1706/2024/МИХ от 17.12.2024 (оп. № 1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517</v>
      </c>
      <c r="C22" s="280"/>
      <c r="D22" s="266" t="s">
        <v>476</v>
      </c>
      <c r="E22" s="266" t="s">
        <v>518</v>
      </c>
      <c r="F22" s="266"/>
      <c r="G22" s="266" t="s">
        <v>519</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СТ-042808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Владимира Селедкина, 262 по ТУ 1706/2024/МИХ от 17.12.2024 (оп. № 1 ВЛ-0,4 кВ Ф-5 ТП-38/216, заявитель Пазенко Р.А.)</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515</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516</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СТ-042808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262 по ТУ 1706/2024/МИХ от 17.12.2024 (оп. № 1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СТ-042808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Владимира Селедкина, 262 по ТУ 1706/2024/МИХ от 17.12.2024 (оп. № 1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СТ-042808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Селедкина, 262 по ТУ 1706/2024/МИХ от 17.12.2024 (оп. № 1 ВЛ-0,4 кВ Ф-5 ТП-38/216, заявитель Пазенко Р.А.)</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8" t="s">
        <v>81</v>
      </c>
      <c r="F18" s="339"/>
      <c r="G18" s="339"/>
      <c r="H18" s="339"/>
      <c r="I18" s="340"/>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СТ-042808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Владимира Селедкина, 262 по ТУ 1706/2024/МИХ от 17.12.2024 (оп. № 1 ВЛ-0,4 кВ Ф-5 ТП-38/216, заявитель Пазенко Р.А.)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8472.2800000000007</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СТ-042808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8" t="str">
        <f>'1. паспорт местоположение'!A15:C15</f>
        <v>Установка измерительного комплекса г. Михайловск, ул. Владимира Селедкина, 262 по ТУ 1706/2024/МИХ от 17.12.2024 (оп. № 1 ВЛ-0,4 кВ Ф-5 ТП-38/216, заявитель Пазенко Р.А.)</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СТ-042808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Владимира Селедкина, 262 по ТУ 1706/2024/МИХ от 17.12.2024 (оп. № 1 ВЛ-0,4 кВ Ф-5 ТП-38/216, заявитель Пазенко Р.А.)</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1.0166736000000001E-2</v>
      </c>
      <c r="E24" s="257"/>
      <c r="F24" s="257"/>
      <c r="G24" s="258"/>
      <c r="H24" s="258"/>
      <c r="I24" s="258"/>
      <c r="J24" s="257"/>
      <c r="K24" s="257"/>
      <c r="L24" s="258"/>
      <c r="M24" s="258"/>
      <c r="N24" s="258"/>
      <c r="O24" s="259"/>
      <c r="P24" s="73"/>
      <c r="Q24" s="73"/>
      <c r="R24" s="283">
        <f>D24</f>
        <v>1.0166736000000001E-2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8.4722800000000004E-3</v>
      </c>
      <c r="E30" s="256"/>
      <c r="F30" s="256"/>
      <c r="G30" s="256"/>
      <c r="H30" s="256"/>
      <c r="I30" s="256"/>
      <c r="J30" s="257"/>
      <c r="K30" s="257"/>
      <c r="L30" s="260"/>
      <c r="M30" s="260"/>
      <c r="N30" s="256"/>
      <c r="O30" s="259"/>
      <c r="P30" s="65"/>
      <c r="Q30" s="65"/>
      <c r="R30" s="65">
        <f>D30</f>
        <v>8.4722800000000004E-3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2.0173200000000004E-3</v>
      </c>
      <c r="E32" s="242"/>
      <c r="F32" s="242"/>
      <c r="G32" s="242"/>
      <c r="H32" s="242"/>
      <c r="I32" s="242"/>
      <c r="J32" s="243"/>
      <c r="K32" s="243"/>
      <c r="L32" s="245"/>
      <c r="M32" s="245"/>
      <c r="N32" s="242"/>
      <c r="O32" s="264"/>
      <c r="P32" s="65"/>
      <c r="Q32" s="65"/>
      <c r="R32" s="65">
        <f>D32</f>
        <v>2.0173200000000004E-3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8.4722800000000004E-3</v>
      </c>
      <c r="E52" s="242"/>
      <c r="F52" s="242"/>
      <c r="G52" s="242"/>
      <c r="H52" s="242"/>
      <c r="I52" s="242"/>
      <c r="J52" s="246"/>
      <c r="K52" s="242"/>
      <c r="L52" s="245"/>
      <c r="M52" s="245"/>
      <c r="N52" s="242"/>
      <c r="O52" s="264"/>
      <c r="P52" s="65"/>
      <c r="Q52" s="65"/>
      <c r="R52" s="65">
        <f>D52</f>
        <v>8.4722800000000004E-3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СТ-042808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7" t="str">
        <f>'6.2. Паспорт фин осв ввод'!A14:U14</f>
        <v>Установка измерительного комплекса г. Михайловск, ул. Владимира Селедкина, 262 по ТУ 1706/2024/МИХ от 17.12.2024 (оп. № 1 ВЛ-0,4 кВ Ф-5 ТП-38/216, заявитель Пазенко Р.А.)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75" zoomScaleNormal="90" zoomScaleSheetLayoutView="75" workbookViewId="0">
      <selection activeCell="B49" sqref="B49"/>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СТ-042808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262 по ТУ 1706/2024/МИХ от 17.12.2024 (оп. № 1 ВЛ-0,4 кВ Ф-5 ТП-38/216, заявитель Пазенко Р.А.)</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262 по ТУ 1706/2024/МИХ от 17.12.2024 (оп. № 1 ВЛ-0,4 кВ Ф-5 ТП-38/216, заявитель Пазенко Р.А.)</v>
      </c>
    </row>
    <row r="22" spans="1:2" ht="16.5" thickBot="1" x14ac:dyDescent="0.3">
      <c r="A22" s="263" t="s">
        <v>332</v>
      </c>
      <c r="B22" s="141" t="str">
        <f>'2. паспорт  ТП'!E22</f>
        <v xml:space="preserve">г. Михайловск, ул. Владимира Селедкина, 262 </v>
      </c>
    </row>
    <row r="23" spans="1:2" ht="16.5" thickBot="1" x14ac:dyDescent="0.3">
      <c r="A23" s="140" t="s">
        <v>312</v>
      </c>
      <c r="B23" s="254" t="str">
        <f>'2. паспорт  ТП'!B22</f>
        <v>ТУ 1706/2024/МИХ от 17.12.2024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1.0166736000000001E-2</v>
      </c>
    </row>
    <row r="28" spans="1:2" ht="16.5" thickBot="1" x14ac:dyDescent="0.3">
      <c r="A28" s="147" t="s">
        <v>336</v>
      </c>
      <c r="B28" s="279" t="str">
        <f>'7. Паспорт отчет о закупке'!Q26</f>
        <v>Локально сметный расчет № 10</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2025-04-14T08:12:10Z</dcterms:modified>
</cp:coreProperties>
</file>